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6DAAADA3-39DA-41B9-8747-1F21399AB20F}" xr6:coauthVersionLast="36" xr6:coauthVersionMax="47" xr10:uidLastSave="{00000000-0000-0000-0000-000000000000}"/>
  <bookViews>
    <workbookView xWindow="2655" yWindow="435" windowWidth="13080" windowHeight="12195" xr2:uid="{00000000-000D-0000-FFFF-FFFF00000000}"/>
  </bookViews>
  <sheets>
    <sheet name="Приложение №5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6" i="2" l="1"/>
  <c r="D31" i="2"/>
  <c r="D23" i="2"/>
  <c r="D37" i="2"/>
  <c r="C31" i="2"/>
  <c r="F30" i="2"/>
  <c r="D19" i="2" l="1"/>
  <c r="F13" i="2" l="1"/>
  <c r="C19" i="2"/>
  <c r="F29" i="2"/>
  <c r="F14" i="2"/>
  <c r="F15" i="2"/>
  <c r="F16" i="2"/>
  <c r="F17" i="2"/>
  <c r="F18" i="2"/>
  <c r="F21" i="2"/>
  <c r="F25" i="2"/>
  <c r="F26" i="2"/>
  <c r="F27" i="2"/>
  <c r="F28" i="2"/>
  <c r="F33" i="2"/>
  <c r="F34" i="2"/>
  <c r="C36" i="2" l="1"/>
  <c r="D22" i="2"/>
  <c r="C22" i="2"/>
  <c r="F22" i="2" l="1"/>
  <c r="C23" i="2"/>
  <c r="C37" i="2" s="1"/>
</calcChain>
</file>

<file path=xl/sharedStrings.xml><?xml version="1.0" encoding="utf-8"?>
<sst xmlns="http://schemas.openxmlformats.org/spreadsheetml/2006/main" count="43" uniqueCount="41">
  <si>
    <t>1</t>
  </si>
  <si>
    <t>2</t>
  </si>
  <si>
    <t>г. Тирасполь</t>
  </si>
  <si>
    <t>ОАО "Бюро по управлению активами"</t>
  </si>
  <si>
    <t>г. Бендеры</t>
  </si>
  <si>
    <t>г.Рыбница</t>
  </si>
  <si>
    <t>Итого по г.Рыбница</t>
  </si>
  <si>
    <t>ЗАО "Одема"</t>
  </si>
  <si>
    <t>ЗАО "Рыбницкий хлебокомбинат"</t>
  </si>
  <si>
    <t>ЗАО "Бендерский речной порт"</t>
  </si>
  <si>
    <t>ОАО "Технопарк"</t>
  </si>
  <si>
    <t>№ п/п</t>
  </si>
  <si>
    <t>Наименование организации</t>
  </si>
  <si>
    <t>ОАО "Проектный институт "Приднестровский"</t>
  </si>
  <si>
    <t>ОАО "Промышленно-производственное объединение"</t>
  </si>
  <si>
    <t>ЗАО "Рыбницкий цементный комбинат"</t>
  </si>
  <si>
    <t>ОАО "Бендерский хлеб"</t>
  </si>
  <si>
    <t>ОАО "Тираспольская физиотерапевт.поликлиника"</t>
  </si>
  <si>
    <t>ОАО "Автостанции Приднестровья"</t>
  </si>
  <si>
    <t>ВСЕГО по РЕСПУБЛИКЕ</t>
  </si>
  <si>
    <t>муниципальные</t>
  </si>
  <si>
    <t>ОАО "Биохим"</t>
  </si>
  <si>
    <t>ОАО "ММЗ"</t>
  </si>
  <si>
    <t>Итого по муницип. АО</t>
  </si>
  <si>
    <t>Итого по гос.АО:</t>
  </si>
  <si>
    <t xml:space="preserve">ИТОГО по г. Бендеры </t>
  </si>
  <si>
    <t>ИТОГО по г. Тирасполь</t>
  </si>
  <si>
    <t>об исполнении республиканского и местных бюджетов, специальных бюджетных счетов (фондов)</t>
  </si>
  <si>
    <t>за 2025 год</t>
  </si>
  <si>
    <t>Приложение № 54 к отчету</t>
  </si>
  <si>
    <t>Процент перечисления части чистой прибыли, установленный нормативно правовыми актами и решениями СНД</t>
  </si>
  <si>
    <t xml:space="preserve">Процент перечисления, фактически сложившийся по итогам исполнения </t>
  </si>
  <si>
    <t>руб.</t>
  </si>
  <si>
    <t>%</t>
  </si>
  <si>
    <t>Сумма дивидендов, поступившая в бюджет в 2025 году</t>
  </si>
  <si>
    <t xml:space="preserve">Размер чистой прибыли, определенной по данным финансовой отчетности </t>
  </si>
  <si>
    <t>ЗАО "ЭПП "Монтэкс"</t>
  </si>
  <si>
    <t>ЗАО "Метрологичский центр"</t>
  </si>
  <si>
    <t>ЗАО "Бендерский пивоваренный завод"</t>
  </si>
  <si>
    <t>(руб.ПМР)</t>
  </si>
  <si>
    <t xml:space="preserve">Отчет по суммам дивидендов, поступивших в бюджеты различных уровней в 2025 году по итогам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</si>
</sst>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-;\-* #,##0.00_-;_-* &quot;-&quot;??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_р_."/>
    <numFmt numFmtId="169" formatCode="#,##0.0"/>
    <numFmt numFmtId="170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5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2" fillId="0" borderId="0"/>
    <xf numFmtId="0" fontId="11" fillId="0" borderId="0"/>
    <xf numFmtId="0" fontId="10" fillId="0" borderId="0"/>
    <xf numFmtId="165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166" fontId="1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2" fillId="0" borderId="0" xfId="1" applyNumberFormat="1" applyFont="1" applyFill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top"/>
    </xf>
    <xf numFmtId="166" fontId="2" fillId="0" borderId="3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top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8" fontId="8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67" fontId="2" fillId="0" borderId="1" xfId="1" applyNumberFormat="1" applyFont="1" applyFill="1" applyBorder="1" applyAlignment="1">
      <alignment horizontal="right" vertical="top"/>
    </xf>
    <xf numFmtId="167" fontId="2" fillId="0" borderId="1" xfId="1" applyNumberFormat="1" applyFont="1" applyFill="1" applyBorder="1" applyAlignment="1">
      <alignment horizontal="right" vertical="center" wrapText="1"/>
    </xf>
    <xf numFmtId="167" fontId="1" fillId="0" borderId="1" xfId="1" applyNumberFormat="1" applyFont="1" applyFill="1" applyBorder="1" applyAlignment="1">
      <alignment horizontal="right" vertical="center" wrapText="1"/>
    </xf>
    <xf numFmtId="167" fontId="6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9" fontId="2" fillId="0" borderId="1" xfId="1" applyNumberFormat="1" applyFont="1" applyFill="1" applyBorder="1" applyAlignment="1">
      <alignment horizontal="center" vertical="center" wrapText="1"/>
    </xf>
    <xf numFmtId="169" fontId="2" fillId="0" borderId="1" xfId="1" applyNumberFormat="1" applyFont="1" applyFill="1" applyBorder="1" applyAlignment="1">
      <alignment horizontal="right" vertical="top"/>
    </xf>
    <xf numFmtId="169" fontId="2" fillId="0" borderId="1" xfId="1" applyNumberFormat="1" applyFont="1" applyFill="1" applyBorder="1" applyAlignment="1">
      <alignment horizontal="right" vertical="center" wrapText="1"/>
    </xf>
    <xf numFmtId="169" fontId="1" fillId="0" borderId="1" xfId="1" applyNumberFormat="1" applyFont="1" applyFill="1" applyBorder="1" applyAlignment="1">
      <alignment horizontal="right" vertical="center" wrapText="1"/>
    </xf>
    <xf numFmtId="169" fontId="6" fillId="0" borderId="1" xfId="1" applyNumberFormat="1" applyFont="1" applyFill="1" applyBorder="1" applyAlignment="1">
      <alignment horizontal="right" vertical="center" wrapText="1"/>
    </xf>
    <xf numFmtId="169" fontId="1" fillId="0" borderId="1" xfId="1" applyNumberFormat="1" applyFont="1" applyFill="1" applyBorder="1" applyAlignment="1">
      <alignment horizontal="right" vertical="top"/>
    </xf>
    <xf numFmtId="169" fontId="6" fillId="0" borderId="1" xfId="1" applyNumberFormat="1" applyFont="1" applyFill="1" applyBorder="1" applyAlignment="1">
      <alignment horizontal="right" vertical="top"/>
    </xf>
    <xf numFmtId="167" fontId="1" fillId="0" borderId="1" xfId="1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top"/>
    </xf>
    <xf numFmtId="166" fontId="2" fillId="0" borderId="1" xfId="1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center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1" fillId="0" borderId="1" xfId="1" applyNumberFormat="1" applyFont="1" applyFill="1" applyBorder="1" applyAlignment="1">
      <alignment horizontal="right" vertical="center" wrapText="1"/>
    </xf>
    <xf numFmtId="166" fontId="8" fillId="0" borderId="1" xfId="1" applyNumberFormat="1" applyFont="1" applyFill="1" applyBorder="1" applyAlignment="1">
      <alignment horizontal="right" vertical="top"/>
    </xf>
    <xf numFmtId="3" fontId="8" fillId="0" borderId="1" xfId="1" applyNumberFormat="1" applyFont="1" applyFill="1" applyBorder="1" applyAlignment="1">
      <alignment horizontal="right" vertical="center" wrapText="1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/>
    </xf>
    <xf numFmtId="10" fontId="2" fillId="0" borderId="0" xfId="0" applyNumberFormat="1" applyFont="1"/>
    <xf numFmtId="170" fontId="2" fillId="0" borderId="1" xfId="1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right" vertical="top"/>
    </xf>
    <xf numFmtId="168" fontId="7" fillId="0" borderId="2" xfId="1" applyNumberFormat="1" applyFont="1" applyBorder="1" applyAlignment="1">
      <alignment horizontal="center" vertical="center" wrapText="1"/>
    </xf>
    <xf numFmtId="168" fontId="7" fillId="0" borderId="3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168" fontId="2" fillId="0" borderId="3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1">
    <cellStyle name="Excel Built-in Normal" xfId="5" xr:uid="{C452888C-2398-46CE-B997-A0F44682A6B8}"/>
    <cellStyle name="Обычный" xfId="0" builtinId="0"/>
    <cellStyle name="Обычный 2" xfId="6" xr:uid="{BFC088D3-C388-411D-9E0C-BDB954A747D9}"/>
    <cellStyle name="Обычный 3" xfId="7" xr:uid="{7EDF6880-6E2E-439B-946E-8EDB52A56CE8}"/>
    <cellStyle name="Обычный 4" xfId="4" xr:uid="{AF24C62E-D57B-4B59-A4A4-84F13642B271}"/>
    <cellStyle name="Обычный 5" xfId="2" xr:uid="{A6E54D1A-DE11-4C1D-AC6C-7CB8070181A3}"/>
    <cellStyle name="Процентный 2" xfId="10" xr:uid="{543D1F10-68C5-4F42-9D50-D63FBA3B14B8}"/>
    <cellStyle name="Финансовый" xfId="1" builtinId="3"/>
    <cellStyle name="Финансовый 2" xfId="8" xr:uid="{C7B7D214-0764-4F61-B009-AEEB5ECFC53E}"/>
    <cellStyle name="Финансовый 3" xfId="9" xr:uid="{F678B7E0-205E-4C4A-B1A6-A283E3C8990C}"/>
    <cellStyle name="Финансовый 4" xfId="3" xr:uid="{A9C0F808-4020-4CC7-A037-8BE48551F4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tabSelected="1" topLeftCell="A2" zoomScaleNormal="100" zoomScaleSheetLayoutView="100" workbookViewId="0">
      <selection activeCell="D3" sqref="D3:F3"/>
    </sheetView>
  </sheetViews>
  <sheetFormatPr defaultColWidth="9.140625" defaultRowHeight="12.75" x14ac:dyDescent="0.2"/>
  <cols>
    <col min="1" max="1" width="3.42578125" style="3" customWidth="1"/>
    <col min="2" max="2" width="33.140625" style="7" customWidth="1"/>
    <col min="3" max="3" width="15.7109375" style="8" customWidth="1"/>
    <col min="4" max="4" width="19.140625" style="8" customWidth="1"/>
    <col min="5" max="5" width="18" style="8" customWidth="1"/>
    <col min="6" max="6" width="15.5703125" style="9" customWidth="1"/>
    <col min="7" max="16384" width="9.140625" style="3"/>
  </cols>
  <sheetData>
    <row r="1" spans="1:11" hidden="1" x14ac:dyDescent="0.2"/>
    <row r="2" spans="1:11" ht="12.75" customHeight="1" x14ac:dyDescent="0.2">
      <c r="D2" s="70" t="s">
        <v>29</v>
      </c>
      <c r="E2" s="70"/>
      <c r="F2" s="70"/>
    </row>
    <row r="3" spans="1:11" ht="22.5" customHeight="1" x14ac:dyDescent="0.2">
      <c r="C3" s="10"/>
      <c r="D3" s="70" t="s">
        <v>27</v>
      </c>
      <c r="E3" s="70"/>
      <c r="F3" s="70"/>
    </row>
    <row r="4" spans="1:11" ht="12.75" customHeight="1" x14ac:dyDescent="0.2">
      <c r="C4" s="10"/>
      <c r="D4" s="71" t="s">
        <v>28</v>
      </c>
      <c r="E4" s="71"/>
      <c r="F4" s="71"/>
      <c r="G4" s="25"/>
    </row>
    <row r="5" spans="1:11" ht="12.75" customHeight="1" x14ac:dyDescent="0.2">
      <c r="C5" s="10"/>
      <c r="D5" s="10"/>
      <c r="E5" s="10"/>
      <c r="F5" s="22"/>
    </row>
    <row r="6" spans="1:11" ht="12.75" customHeight="1" x14ac:dyDescent="0.2">
      <c r="B6" s="72" t="s">
        <v>40</v>
      </c>
      <c r="C6" s="72"/>
      <c r="D6" s="72"/>
      <c r="E6" s="72"/>
      <c r="F6" s="72"/>
    </row>
    <row r="7" spans="1:11" ht="15.75" x14ac:dyDescent="0.2">
      <c r="B7" s="12"/>
      <c r="F7" s="62" t="s">
        <v>39</v>
      </c>
    </row>
    <row r="8" spans="1:11" ht="26.25" customHeight="1" x14ac:dyDescent="0.2">
      <c r="A8" s="76" t="s">
        <v>11</v>
      </c>
      <c r="B8" s="69" t="s">
        <v>12</v>
      </c>
      <c r="C8" s="63" t="s">
        <v>35</v>
      </c>
      <c r="D8" s="65" t="s">
        <v>34</v>
      </c>
      <c r="E8" s="67" t="s">
        <v>30</v>
      </c>
      <c r="F8" s="69" t="s">
        <v>31</v>
      </c>
    </row>
    <row r="9" spans="1:11" ht="62.25" customHeight="1" x14ac:dyDescent="0.2">
      <c r="A9" s="76"/>
      <c r="B9" s="69"/>
      <c r="C9" s="64"/>
      <c r="D9" s="66"/>
      <c r="E9" s="68"/>
      <c r="F9" s="69"/>
    </row>
    <row r="10" spans="1:11" x14ac:dyDescent="0.2">
      <c r="A10" s="76"/>
      <c r="B10" s="69"/>
      <c r="C10" s="26" t="s">
        <v>32</v>
      </c>
      <c r="D10" s="26" t="s">
        <v>32</v>
      </c>
      <c r="E10" s="26" t="s">
        <v>33</v>
      </c>
      <c r="F10" s="26" t="s">
        <v>33</v>
      </c>
    </row>
    <row r="11" spans="1:11" s="27" customFormat="1" x14ac:dyDescent="0.2">
      <c r="A11" s="24" t="s">
        <v>0</v>
      </c>
      <c r="B11" s="23" t="s">
        <v>1</v>
      </c>
      <c r="C11" s="14">
        <v>3</v>
      </c>
      <c r="D11" s="14">
        <v>4</v>
      </c>
      <c r="E11" s="14">
        <v>5</v>
      </c>
      <c r="F11" s="56">
        <v>6</v>
      </c>
    </row>
    <row r="12" spans="1:11" x14ac:dyDescent="0.2">
      <c r="A12" s="15"/>
      <c r="B12" s="2" t="s">
        <v>2</v>
      </c>
      <c r="C12" s="47"/>
      <c r="D12" s="47"/>
      <c r="E12" s="5"/>
      <c r="F12" s="57"/>
    </row>
    <row r="13" spans="1:11" x14ac:dyDescent="0.2">
      <c r="A13" s="17">
        <v>1</v>
      </c>
      <c r="B13" s="6" t="s">
        <v>10</v>
      </c>
      <c r="C13" s="29">
        <v>7945083</v>
      </c>
      <c r="D13" s="48">
        <v>6000000</v>
      </c>
      <c r="E13" s="40">
        <v>50</v>
      </c>
      <c r="F13" s="61">
        <f>D13*100/C13</f>
        <v>75.518405534592901</v>
      </c>
    </row>
    <row r="14" spans="1:11" x14ac:dyDescent="0.2">
      <c r="A14" s="16">
        <v>2</v>
      </c>
      <c r="B14" s="6" t="s">
        <v>7</v>
      </c>
      <c r="C14" s="29">
        <v>-9171442</v>
      </c>
      <c r="D14" s="48"/>
      <c r="E14" s="40"/>
      <c r="F14" s="61">
        <f t="shared" ref="F14:F34" si="0">D14*100/C14</f>
        <v>0</v>
      </c>
    </row>
    <row r="15" spans="1:11" ht="25.5" x14ac:dyDescent="0.2">
      <c r="A15" s="17">
        <v>3</v>
      </c>
      <c r="B15" s="6" t="s">
        <v>13</v>
      </c>
      <c r="C15" s="29">
        <v>-880973</v>
      </c>
      <c r="D15" s="48"/>
      <c r="E15" s="40">
        <v>50</v>
      </c>
      <c r="F15" s="61">
        <f t="shared" si="0"/>
        <v>0</v>
      </c>
      <c r="K15" s="60"/>
    </row>
    <row r="16" spans="1:11" ht="25.5" x14ac:dyDescent="0.2">
      <c r="A16" s="16">
        <v>4</v>
      </c>
      <c r="B16" s="6" t="s">
        <v>14</v>
      </c>
      <c r="C16" s="30">
        <v>-766986</v>
      </c>
      <c r="D16" s="48"/>
      <c r="E16" s="41">
        <v>50</v>
      </c>
      <c r="F16" s="61">
        <f t="shared" si="0"/>
        <v>0</v>
      </c>
    </row>
    <row r="17" spans="1:6" x14ac:dyDescent="0.2">
      <c r="A17" s="17">
        <v>5</v>
      </c>
      <c r="B17" s="6" t="s">
        <v>18</v>
      </c>
      <c r="C17" s="30">
        <v>-48232</v>
      </c>
      <c r="D17" s="48"/>
      <c r="E17" s="41">
        <v>50</v>
      </c>
      <c r="F17" s="61">
        <f t="shared" si="0"/>
        <v>0</v>
      </c>
    </row>
    <row r="18" spans="1:6" x14ac:dyDescent="0.2">
      <c r="A18" s="16">
        <v>6</v>
      </c>
      <c r="B18" s="6" t="s">
        <v>3</v>
      </c>
      <c r="C18" s="30">
        <v>-91624</v>
      </c>
      <c r="D18" s="48"/>
      <c r="E18" s="41"/>
      <c r="F18" s="61">
        <f t="shared" si="0"/>
        <v>0</v>
      </c>
    </row>
    <row r="19" spans="1:6" ht="14.25" customHeight="1" x14ac:dyDescent="0.2">
      <c r="A19" s="15"/>
      <c r="B19" s="2" t="s">
        <v>24</v>
      </c>
      <c r="C19" s="31">
        <f>C13+C14+C15+C16+C18+C17</f>
        <v>-3014174</v>
      </c>
      <c r="D19" s="31">
        <f>D13+D14+D15+D16+D18+D17</f>
        <v>6000000</v>
      </c>
      <c r="E19" s="42"/>
      <c r="F19" s="61"/>
    </row>
    <row r="20" spans="1:6" ht="15.75" customHeight="1" x14ac:dyDescent="0.2">
      <c r="A20" s="75" t="s">
        <v>20</v>
      </c>
      <c r="B20" s="75"/>
      <c r="C20" s="32"/>
      <c r="D20" s="49"/>
      <c r="E20" s="43"/>
      <c r="F20" s="61"/>
    </row>
    <row r="21" spans="1:6" ht="15" customHeight="1" x14ac:dyDescent="0.2">
      <c r="A21" s="15">
        <v>1</v>
      </c>
      <c r="B21" s="6" t="s">
        <v>17</v>
      </c>
      <c r="C21" s="30">
        <v>1371416.73</v>
      </c>
      <c r="D21" s="50">
        <v>130284.58</v>
      </c>
      <c r="E21" s="41">
        <v>10</v>
      </c>
      <c r="F21" s="61">
        <f t="shared" si="0"/>
        <v>9.4999993182232796</v>
      </c>
    </row>
    <row r="22" spans="1:6" x14ac:dyDescent="0.2">
      <c r="A22" s="1"/>
      <c r="B22" s="2" t="s">
        <v>23</v>
      </c>
      <c r="C22" s="51">
        <f>C21</f>
        <v>1371416.73</v>
      </c>
      <c r="D22" s="51">
        <f>D21</f>
        <v>130284.58</v>
      </c>
      <c r="E22" s="42"/>
      <c r="F22" s="61">
        <f t="shared" si="0"/>
        <v>9.4999993182232796</v>
      </c>
    </row>
    <row r="23" spans="1:6" ht="14.25" x14ac:dyDescent="0.2">
      <c r="A23" s="73" t="s">
        <v>26</v>
      </c>
      <c r="B23" s="73"/>
      <c r="C23" s="51">
        <f>C19+C22</f>
        <v>-1642757.27</v>
      </c>
      <c r="D23" s="51">
        <f>D19+D22</f>
        <v>6130284.5800000001</v>
      </c>
      <c r="E23" s="42"/>
      <c r="F23" s="61"/>
    </row>
    <row r="24" spans="1:6" x14ac:dyDescent="0.2">
      <c r="A24" s="15"/>
      <c r="B24" s="2" t="s">
        <v>4</v>
      </c>
      <c r="C24" s="49"/>
      <c r="D24" s="49"/>
      <c r="E24" s="43"/>
      <c r="F24" s="61"/>
    </row>
    <row r="25" spans="1:6" x14ac:dyDescent="0.2">
      <c r="A25" s="15">
        <v>1</v>
      </c>
      <c r="B25" s="28" t="s">
        <v>9</v>
      </c>
      <c r="C25" s="33">
        <v>-667173</v>
      </c>
      <c r="D25" s="50"/>
      <c r="E25" s="41"/>
      <c r="F25" s="61">
        <f t="shared" si="0"/>
        <v>0</v>
      </c>
    </row>
    <row r="26" spans="1:6" x14ac:dyDescent="0.2">
      <c r="A26" s="15">
        <v>2</v>
      </c>
      <c r="B26" s="28" t="s">
        <v>16</v>
      </c>
      <c r="C26" s="33">
        <v>1023205</v>
      </c>
      <c r="D26" s="50">
        <v>511602</v>
      </c>
      <c r="E26" s="41">
        <v>50</v>
      </c>
      <c r="F26" s="61">
        <f t="shared" si="0"/>
        <v>49.999951133936989</v>
      </c>
    </row>
    <row r="27" spans="1:6" x14ac:dyDescent="0.2">
      <c r="A27" s="15">
        <v>3</v>
      </c>
      <c r="B27" s="28" t="s">
        <v>21</v>
      </c>
      <c r="C27" s="33">
        <v>291393</v>
      </c>
      <c r="D27" s="50">
        <v>145697</v>
      </c>
      <c r="E27" s="41">
        <v>50</v>
      </c>
      <c r="F27" s="61">
        <f t="shared" si="0"/>
        <v>50.000171589571472</v>
      </c>
    </row>
    <row r="28" spans="1:6" x14ac:dyDescent="0.2">
      <c r="A28" s="15">
        <v>4</v>
      </c>
      <c r="B28" s="28" t="s">
        <v>36</v>
      </c>
      <c r="C28" s="33">
        <v>-58536</v>
      </c>
      <c r="D28" s="50"/>
      <c r="E28" s="41"/>
      <c r="F28" s="61">
        <f t="shared" si="0"/>
        <v>0</v>
      </c>
    </row>
    <row r="29" spans="1:6" x14ac:dyDescent="0.2">
      <c r="A29" s="15">
        <v>5</v>
      </c>
      <c r="B29" s="28" t="s">
        <v>37</v>
      </c>
      <c r="C29" s="33">
        <v>-129985</v>
      </c>
      <c r="D29" s="50"/>
      <c r="E29" s="41"/>
      <c r="F29" s="61">
        <f>D29*100/C29</f>
        <v>0</v>
      </c>
    </row>
    <row r="30" spans="1:6" ht="25.5" x14ac:dyDescent="0.2">
      <c r="A30" s="15">
        <v>6</v>
      </c>
      <c r="B30" s="38" t="s">
        <v>38</v>
      </c>
      <c r="C30" s="33">
        <v>26989572</v>
      </c>
      <c r="D30" s="50">
        <v>13494786</v>
      </c>
      <c r="E30" s="41">
        <v>50</v>
      </c>
      <c r="F30" s="61">
        <f>D30*100/C30</f>
        <v>50</v>
      </c>
    </row>
    <row r="31" spans="1:6" x14ac:dyDescent="0.2">
      <c r="A31" s="74" t="s">
        <v>25</v>
      </c>
      <c r="B31" s="74"/>
      <c r="C31" s="46">
        <f>C25+C26+C27+C28+C29+C30</f>
        <v>27448476</v>
      </c>
      <c r="D31" s="46">
        <f>D25+D26+D27+D28+D29+D30</f>
        <v>14152085</v>
      </c>
      <c r="E31" s="44"/>
      <c r="F31" s="61"/>
    </row>
    <row r="32" spans="1:6" x14ac:dyDescent="0.2">
      <c r="A32" s="34"/>
      <c r="B32" s="35" t="s">
        <v>5</v>
      </c>
      <c r="C32" s="52"/>
      <c r="D32" s="47"/>
      <c r="E32" s="45"/>
      <c r="F32" s="61"/>
    </row>
    <row r="33" spans="1:6" ht="15.75" customHeight="1" x14ac:dyDescent="0.2">
      <c r="A33" s="36">
        <v>1</v>
      </c>
      <c r="B33" s="37" t="s">
        <v>22</v>
      </c>
      <c r="C33" s="53">
        <v>-118462641</v>
      </c>
      <c r="D33" s="50"/>
      <c r="E33" s="41">
        <v>98.83</v>
      </c>
      <c r="F33" s="61">
        <f t="shared" si="0"/>
        <v>0</v>
      </c>
    </row>
    <row r="34" spans="1:6" ht="15.75" customHeight="1" x14ac:dyDescent="0.2">
      <c r="A34" s="36">
        <v>2</v>
      </c>
      <c r="B34" s="37" t="s">
        <v>15</v>
      </c>
      <c r="C34" s="53">
        <v>18691047</v>
      </c>
      <c r="D34" s="50">
        <v>4672762</v>
      </c>
      <c r="E34" s="41">
        <v>25</v>
      </c>
      <c r="F34" s="61">
        <f t="shared" si="0"/>
        <v>25.00000133753877</v>
      </c>
    </row>
    <row r="35" spans="1:6" x14ac:dyDescent="0.2">
      <c r="A35" s="36">
        <v>3</v>
      </c>
      <c r="B35" s="37" t="s">
        <v>8</v>
      </c>
      <c r="C35" s="53">
        <v>290502</v>
      </c>
      <c r="D35" s="50"/>
      <c r="E35" s="39"/>
      <c r="F35" s="58"/>
    </row>
    <row r="36" spans="1:6" s="11" customFormat="1" ht="12" customHeight="1" x14ac:dyDescent="0.25">
      <c r="A36" s="18"/>
      <c r="B36" s="2" t="s">
        <v>6</v>
      </c>
      <c r="C36" s="54">
        <f>C33+C34+C35</f>
        <v>-99481092</v>
      </c>
      <c r="D36" s="54">
        <f>D33+D34+D35</f>
        <v>4672762</v>
      </c>
      <c r="E36" s="4"/>
      <c r="F36" s="59"/>
    </row>
    <row r="37" spans="1:6" ht="14.25" x14ac:dyDescent="0.2">
      <c r="A37" s="15"/>
      <c r="B37" s="19" t="s">
        <v>19</v>
      </c>
      <c r="C37" s="55">
        <f>C23+C31+C36</f>
        <v>-73675373.269999996</v>
      </c>
      <c r="D37" s="55">
        <f>D23+D31+D36</f>
        <v>24955131.579999998</v>
      </c>
      <c r="E37" s="20"/>
      <c r="F37" s="20"/>
    </row>
    <row r="39" spans="1:6" x14ac:dyDescent="0.2">
      <c r="A39" s="13"/>
      <c r="C39" s="21"/>
      <c r="D39" s="21"/>
      <c r="E39" s="21"/>
    </row>
  </sheetData>
  <mergeCells count="13">
    <mergeCell ref="A23:B23"/>
    <mergeCell ref="A31:B31"/>
    <mergeCell ref="A20:B20"/>
    <mergeCell ref="A8:A10"/>
    <mergeCell ref="B8:B10"/>
    <mergeCell ref="C8:C9"/>
    <mergeCell ref="D8:D9"/>
    <mergeCell ref="E8:E9"/>
    <mergeCell ref="F8:F9"/>
    <mergeCell ref="D2:F2"/>
    <mergeCell ref="D3:F3"/>
    <mergeCell ref="D4:F4"/>
    <mergeCell ref="B6:F6"/>
  </mergeCells>
  <pageMargins left="1.1811023622047245" right="0.39370078740157483" top="0.78740157480314965" bottom="0" header="0" footer="0"/>
  <pageSetup paperSize="9" scale="80" firstPageNumber="55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kovaleva-e</dc:creator>
  <cp:lastModifiedBy>Руссу Александра Витальевна</cp:lastModifiedBy>
  <cp:lastPrinted>2026-03-13T14:26:23Z</cp:lastPrinted>
  <dcterms:created xsi:type="dcterms:W3CDTF">2018-06-08T10:53:08Z</dcterms:created>
  <dcterms:modified xsi:type="dcterms:W3CDTF">2026-03-13T14:26:25Z</dcterms:modified>
</cp:coreProperties>
</file>